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外院学工\2020党建\党统信息\转发：关于协助完成教育部2021年半年党内统计报表的通知\附件2：教育部半年统报表\"/>
    </mc:Choice>
  </mc:AlternateContent>
  <bookViews>
    <workbookView xWindow="0" yWindow="460" windowWidth="27700" windowHeight="17540"/>
  </bookViews>
  <sheets>
    <sheet name="表五（学生）" sheetId="5" r:id="rId1"/>
  </sheets>
  <calcPr calcId="162913"/>
</workbook>
</file>

<file path=xl/calcChain.xml><?xml version="1.0" encoding="utf-8"?>
<calcChain xmlns="http://schemas.openxmlformats.org/spreadsheetml/2006/main">
  <c r="M29" i="5" l="1"/>
  <c r="L29" i="5"/>
  <c r="K29" i="5"/>
  <c r="K24" i="5"/>
  <c r="M21" i="5"/>
  <c r="L21" i="5"/>
  <c r="K21" i="5"/>
  <c r="M18" i="5"/>
  <c r="L18" i="5"/>
  <c r="K18" i="5"/>
  <c r="M15" i="5"/>
  <c r="L15" i="5"/>
  <c r="K15" i="5"/>
  <c r="I29" i="5"/>
  <c r="H29" i="5"/>
  <c r="G29" i="5"/>
  <c r="F29" i="5"/>
  <c r="G24" i="5"/>
  <c r="H24" i="5"/>
  <c r="I24" i="5"/>
  <c r="F24" i="5"/>
  <c r="I21" i="5"/>
  <c r="H21" i="5"/>
  <c r="G21" i="5"/>
  <c r="F21" i="5"/>
  <c r="I18" i="5"/>
  <c r="H18" i="5"/>
  <c r="G18" i="5"/>
  <c r="F18" i="5"/>
  <c r="G15" i="5"/>
  <c r="H15" i="5"/>
  <c r="I15" i="5"/>
  <c r="F15" i="5"/>
  <c r="E15" i="5" s="1"/>
  <c r="E30" i="5"/>
  <c r="J30" i="5" s="1"/>
  <c r="E31" i="5"/>
  <c r="J31" i="5" s="1"/>
  <c r="E32" i="5"/>
  <c r="J32" i="5" s="1"/>
  <c r="E33" i="5"/>
  <c r="J33" i="5" s="1"/>
  <c r="E9" i="5"/>
  <c r="J9" i="5" s="1"/>
  <c r="E10" i="5"/>
  <c r="J10" i="5" s="1"/>
  <c r="E11" i="5"/>
  <c r="J11" i="5" s="1"/>
  <c r="E12" i="5"/>
  <c r="J12" i="5" s="1"/>
  <c r="E13" i="5"/>
  <c r="J13" i="5" s="1"/>
  <c r="E14" i="5"/>
  <c r="J14" i="5" s="1"/>
  <c r="E16" i="5"/>
  <c r="J16" i="5" s="1"/>
  <c r="E17" i="5"/>
  <c r="E19" i="5"/>
  <c r="J19" i="5" s="1"/>
  <c r="E20" i="5"/>
  <c r="J20" i="5" s="1"/>
  <c r="E22" i="5"/>
  <c r="E23" i="5"/>
  <c r="J23" i="5" s="1"/>
  <c r="E25" i="5"/>
  <c r="J25" i="5" s="1"/>
  <c r="E26" i="5"/>
  <c r="J26" i="5" s="1"/>
  <c r="E27" i="5"/>
  <c r="J27" i="5" s="1"/>
  <c r="E28" i="5"/>
  <c r="J28" i="5" s="1"/>
  <c r="E8" i="5"/>
  <c r="J8" i="5" s="1"/>
  <c r="J22" i="5"/>
  <c r="J17" i="5"/>
  <c r="N33" i="5"/>
  <c r="N32" i="5"/>
  <c r="N31" i="5"/>
  <c r="N30" i="5"/>
  <c r="N8" i="5"/>
  <c r="N9" i="5"/>
  <c r="N10" i="5"/>
  <c r="N11" i="5"/>
  <c r="N12" i="5"/>
  <c r="N13" i="5"/>
  <c r="N14" i="5"/>
  <c r="N16" i="5"/>
  <c r="N17" i="5"/>
  <c r="N19" i="5"/>
  <c r="N20" i="5"/>
  <c r="N22" i="5"/>
  <c r="N23" i="5"/>
  <c r="E18" i="5" l="1"/>
  <c r="J18" i="5" s="1"/>
  <c r="H7" i="5"/>
  <c r="E24" i="5"/>
  <c r="J24" i="5" s="1"/>
  <c r="E29" i="5"/>
  <c r="J29" i="5" s="1"/>
  <c r="E21" i="5"/>
  <c r="M7" i="5"/>
  <c r="K7" i="5"/>
  <c r="L7" i="5"/>
  <c r="N29" i="5"/>
  <c r="N21" i="5"/>
  <c r="J21" i="5"/>
  <c r="N18" i="5"/>
  <c r="I7" i="5"/>
  <c r="G7" i="5"/>
  <c r="N15" i="5"/>
  <c r="F7" i="5"/>
  <c r="N7" i="5" l="1"/>
  <c r="E7" i="5"/>
  <c r="J7" i="5" s="1"/>
  <c r="J15" i="5" l="1"/>
</calcChain>
</file>

<file path=xl/sharedStrings.xml><?xml version="1.0" encoding="utf-8"?>
<sst xmlns="http://schemas.openxmlformats.org/spreadsheetml/2006/main" count="97" uniqueCount="74">
  <si>
    <t>填报单位（盖章）:</t>
  </si>
  <si>
    <t>编号</t>
  </si>
  <si>
    <t>甲</t>
  </si>
  <si>
    <t>乙</t>
  </si>
  <si>
    <t>当年发展党员数</t>
  </si>
  <si>
    <t>入党积极分子数</t>
  </si>
  <si>
    <t>其中</t>
  </si>
  <si>
    <t>少数民族总数</t>
  </si>
  <si>
    <t>壮族</t>
  </si>
  <si>
    <t>回族</t>
  </si>
  <si>
    <t>维吾尔族</t>
  </si>
  <si>
    <t>藏族</t>
  </si>
  <si>
    <t>蒙古族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</si>
  <si>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</si>
  <si>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</si>
  <si>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</si>
  <si>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</si>
  <si>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</si>
  <si>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</si>
  <si>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</si>
  <si>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</si>
  <si>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</si>
  <si>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</si>
  <si>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</si>
  <si>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</si>
  <si>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 xml:space="preserve">  </t>
  </si>
  <si>
    <t>在校生党员队伍结构</t>
  </si>
  <si>
    <t>在校生总数</t>
  </si>
  <si>
    <t>学生党员情况</t>
  </si>
  <si>
    <t>申请入党情况</t>
  </si>
  <si>
    <t>党员总数</t>
  </si>
  <si>
    <t>预备党员</t>
  </si>
  <si>
    <t>正式党员</t>
  </si>
  <si>
    <t>党员占学生总数的比例%</t>
  </si>
  <si>
    <t>非党员学生数</t>
  </si>
  <si>
    <t>申请入党学生数</t>
  </si>
  <si>
    <t>非党员学生申请入党比例%</t>
  </si>
  <si>
    <t>总     计</t>
  </si>
  <si>
    <t>其中女生数</t>
  </si>
  <si>
    <t>研究生</t>
  </si>
  <si>
    <t>小  计</t>
  </si>
  <si>
    <t>博  士</t>
  </si>
  <si>
    <t>硕  士</t>
  </si>
  <si>
    <t>公办高校本专科</t>
  </si>
  <si>
    <t>本  科</t>
  </si>
  <si>
    <t>013</t>
  </si>
  <si>
    <t>专  科</t>
  </si>
  <si>
    <t>014</t>
  </si>
  <si>
    <t>民办高校（含独立学院）本专科</t>
  </si>
  <si>
    <t>015</t>
  </si>
  <si>
    <t>016</t>
  </si>
  <si>
    <t>017</t>
  </si>
  <si>
    <t>018</t>
  </si>
  <si>
    <t>019</t>
  </si>
  <si>
    <t>020</t>
  </si>
  <si>
    <t>021</t>
  </si>
  <si>
    <t>022</t>
  </si>
  <si>
    <t>公办高校本科</t>
    <phoneticPr fontId="1" type="noConversion"/>
  </si>
  <si>
    <t>公办高校专科</t>
    <phoneticPr fontId="1" type="noConversion"/>
  </si>
  <si>
    <t>民办高校本科</t>
    <phoneticPr fontId="1" type="noConversion"/>
  </si>
  <si>
    <t>民办高校专科</t>
    <phoneticPr fontId="1" type="noConversion"/>
  </si>
  <si>
    <t>小 计</t>
    <phoneticPr fontId="1" type="noConversion"/>
  </si>
  <si>
    <t>本专科一、二年级学生情况</t>
    <phoneticPr fontId="1" type="noConversion"/>
  </si>
  <si>
    <t>023</t>
  </si>
  <si>
    <t>024</t>
  </si>
  <si>
    <t>025</t>
  </si>
  <si>
    <t>026</t>
  </si>
  <si>
    <t>027</t>
  </si>
  <si>
    <t>——</t>
    <phoneticPr fontId="1" type="noConversion"/>
  </si>
  <si>
    <t>2021年度高校毕业生情况</t>
    <phoneticPr fontId="1" type="noConversion"/>
  </si>
  <si>
    <t>附件8-2021年全国高校学生党员队伍基本情况统计表（表五）</t>
    <phoneticPr fontId="1" type="noConversion"/>
  </si>
  <si>
    <t>说明：1.本表行列关系如下：如，列关系：001=009+012+015，018=019+020+021+022；行关系：1=2+7；
      2.统计数据截至2021年6月30日。</t>
    <phoneticPr fontId="1" type="noConversion"/>
  </si>
  <si>
    <t>专项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</si>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</sst>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Arial"/>
      <family val="2"/>
    </font>
    <font>
      <sz val="12"/>
      <name val="黑体"/>
      <family val="3"/>
      <charset val="134"/>
    </font>
    <font>
      <sz val="11"/>
      <color theme="1"/>
      <name val="宋体"/>
      <family val="2"/>
      <charset val="134"/>
      <scheme val="minor"/>
    </font>
    <font>
      <sz val="1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10" fontId="3" fillId="2" borderId="1" xfId="1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/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topLeftCell="A28" zoomScale="74" zoomScaleNormal="74" workbookViewId="0">
      <selection activeCell="F9" sqref="F9"/>
    </sheetView>
  </sheetViews>
  <sheetFormatPr defaultColWidth="8.81640625" defaultRowHeight="14" x14ac:dyDescent="0.25"/>
  <cols>
    <col min="1" max="1" width="5.1796875" customWidth="1"/>
    <col min="3" max="3" width="8.1796875" customWidth="1"/>
    <col min="4" max="4" width="6.1796875" customWidth="1"/>
    <col min="5" max="5" width="12" bestFit="1" customWidth="1"/>
    <col min="6" max="6" width="10.81640625" customWidth="1"/>
    <col min="10" max="10" width="10" customWidth="1"/>
    <col min="11" max="11" width="11" customWidth="1"/>
  </cols>
  <sheetData>
    <row r="1" spans="1:15" ht="40" customHeight="1" x14ac:dyDescent="0.4">
      <c r="A1" s="19" t="s">
        <v>70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5" ht="15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5" ht="21.75" customHeight="1" x14ac:dyDescent="0.25">
      <c r="A3" s="18" t="s">
        <v>25</v>
      </c>
      <c r="B3" s="18"/>
      <c r="C3" s="18"/>
      <c r="D3" s="18" t="s">
        <v>1</v>
      </c>
      <c r="E3" s="18" t="s">
        <v>26</v>
      </c>
      <c r="F3" s="18"/>
      <c r="G3" s="18"/>
      <c r="H3" s="18"/>
      <c r="I3" s="18"/>
      <c r="J3" s="18"/>
      <c r="K3" s="18"/>
      <c r="L3" s="18"/>
      <c r="M3" s="18"/>
      <c r="N3" s="18"/>
    </row>
    <row r="4" spans="1:15" ht="23.25" customHeight="1" x14ac:dyDescent="0.25">
      <c r="A4" s="18"/>
      <c r="B4" s="18"/>
      <c r="C4" s="18"/>
      <c r="D4" s="18"/>
      <c r="E4" s="18" t="s">
        <v>27</v>
      </c>
      <c r="F4" s="18" t="s">
        <v>28</v>
      </c>
      <c r="G4" s="18"/>
      <c r="H4" s="18"/>
      <c r="I4" s="18"/>
      <c r="J4" s="18"/>
      <c r="K4" s="18" t="s">
        <v>29</v>
      </c>
      <c r="L4" s="18"/>
      <c r="M4" s="18"/>
      <c r="N4" s="18"/>
    </row>
    <row r="5" spans="1:15" ht="66.75" customHeight="1" x14ac:dyDescent="0.25">
      <c r="A5" s="18"/>
      <c r="B5" s="18"/>
      <c r="C5" s="18"/>
      <c r="D5" s="18"/>
      <c r="E5" s="18"/>
      <c r="F5" s="5" t="s">
        <v>30</v>
      </c>
      <c r="G5" s="5" t="s">
        <v>31</v>
      </c>
      <c r="H5" s="5" t="s">
        <v>32</v>
      </c>
      <c r="I5" s="5" t="s">
        <v>4</v>
      </c>
      <c r="J5" s="5" t="s">
        <v>33</v>
      </c>
      <c r="K5" s="5" t="s">
        <v>34</v>
      </c>
      <c r="L5" s="5" t="s">
        <v>35</v>
      </c>
      <c r="M5" s="5" t="s">
        <v>5</v>
      </c>
      <c r="N5" s="5" t="s">
        <v>36</v>
      </c>
      <c r="O5" s="1"/>
    </row>
    <row r="6" spans="1:15" ht="21.75" customHeight="1" x14ac:dyDescent="0.25">
      <c r="A6" s="12" t="s">
        <v>2</v>
      </c>
      <c r="B6" s="13"/>
      <c r="C6" s="14"/>
      <c r="D6" s="5" t="s">
        <v>3</v>
      </c>
      <c r="E6" s="3">
        <v>1</v>
      </c>
      <c r="F6" s="3">
        <v>2</v>
      </c>
      <c r="G6" s="3">
        <v>3</v>
      </c>
      <c r="H6" s="3">
        <v>4</v>
      </c>
      <c r="I6" s="3">
        <v>5</v>
      </c>
      <c r="J6" s="3">
        <v>6</v>
      </c>
      <c r="K6" s="3">
        <v>7</v>
      </c>
      <c r="L6" s="3">
        <v>8</v>
      </c>
      <c r="M6" s="3">
        <v>9</v>
      </c>
      <c r="N6" s="3">
        <v>10</v>
      </c>
    </row>
    <row r="7" spans="1:15" ht="21.75" customHeight="1" x14ac:dyDescent="0.25">
      <c r="A7" s="12" t="s">
        <v>37</v>
      </c>
      <c r="B7" s="13"/>
      <c r="C7" s="14"/>
      <c r="D7" s="5" t="s">
        <v>13</v>
      </c>
      <c r="E7" s="7">
        <f>IF(ISERROR(E15+E18+E21),"",E15+E18+E21)</f>
        <v>1282</v>
      </c>
      <c r="F7" s="7">
        <f>IF(ISERROR(F15+F18+F21),"",F15+F18+F21)</f>
        <v>424</v>
      </c>
      <c r="G7" s="7">
        <f t="shared" ref="G7:I7" si="0">IF(ISERROR(G15+G18+G21),"",G15+G18+G21)</f>
        <v>171</v>
      </c>
      <c r="H7" s="7">
        <f t="shared" si="0"/>
        <v>253</v>
      </c>
      <c r="I7" s="7">
        <f t="shared" si="0"/>
        <v>170</v>
      </c>
      <c r="J7" s="6">
        <f>IF(ISERROR(F7/E7),"",F7/E7)</f>
        <v>0.33073322932917315</v>
      </c>
      <c r="K7" s="7">
        <f>IF(ISERROR(K15+K18+K21),"",K15+K18+K21)</f>
        <v>858</v>
      </c>
      <c r="L7" s="7">
        <f t="shared" ref="L7:M7" si="1">IF(ISERROR(L15+L18+L21),"",L15+L18+L21)</f>
        <v>194</v>
      </c>
      <c r="M7" s="7">
        <f t="shared" si="1"/>
        <v>190</v>
      </c>
      <c r="N7" s="6">
        <f>IF(ISERROR(L7/K7),"",L7/K7)</f>
        <v>0.22610722610722611</v>
      </c>
    </row>
    <row r="8" spans="1:15" ht="21.75" customHeight="1" x14ac:dyDescent="0.25">
      <c r="A8" s="15" t="s">
        <v>6</v>
      </c>
      <c r="B8" s="12" t="s">
        <v>7</v>
      </c>
      <c r="C8" s="14"/>
      <c r="D8" s="5" t="s">
        <v>14</v>
      </c>
      <c r="E8" s="7">
        <f>F8+K8</f>
        <v>120</v>
      </c>
      <c r="F8" s="4">
        <v>31</v>
      </c>
      <c r="G8" s="4">
        <v>17</v>
      </c>
      <c r="H8" s="4">
        <v>14</v>
      </c>
      <c r="I8" s="4">
        <v>17</v>
      </c>
      <c r="J8" s="6">
        <f>IF(ISERROR(F8/E8),"",F8/E8)</f>
        <v>0.25833333333333336</v>
      </c>
      <c r="K8" s="4">
        <v>89</v>
      </c>
      <c r="L8" s="4">
        <v>9</v>
      </c>
      <c r="M8" s="4">
        <v>9</v>
      </c>
      <c r="N8" s="6">
        <f t="shared" ref="N8:N23" si="2">IF(ISERROR(L8/K8),"",L8/K8)</f>
        <v>0.10112359550561797</v>
      </c>
    </row>
    <row r="9" spans="1:15" ht="21.75" customHeight="1" x14ac:dyDescent="0.25">
      <c r="A9" s="16"/>
      <c r="B9" s="12" t="s">
        <v>8</v>
      </c>
      <c r="C9" s="14"/>
      <c r="D9" s="5" t="s">
        <v>15</v>
      </c>
      <c r="E9" s="7">
        <f>F9+K9</f>
        <v>15</v>
      </c>
      <c r="F9" s="4">
        <v>2</v>
      </c>
      <c r="G9" s="4">
        <v>1</v>
      </c>
      <c r="H9" s="4">
        <v>1</v>
      </c>
      <c r="I9" s="4">
        <v>1</v>
      </c>
      <c r="J9" s="6">
        <f>IF(ISERROR(F9/E9),"",F9/E9)</f>
        <v>0.13333333333333333</v>
      </c>
      <c r="K9" s="4">
        <v>13</v>
      </c>
      <c r="L9" s="4">
        <v>1</v>
      </c>
      <c r="M9" s="4">
        <v>1</v>
      </c>
      <c r="N9" s="6">
        <f t="shared" si="2"/>
        <v>7.6923076923076927E-2</v>
      </c>
    </row>
    <row r="10" spans="1:15" ht="21.75" customHeight="1" x14ac:dyDescent="0.25">
      <c r="A10" s="16"/>
      <c r="B10" s="12" t="s">
        <v>9</v>
      </c>
      <c r="C10" s="14"/>
      <c r="D10" s="5" t="s">
        <v>16</v>
      </c>
      <c r="E10" s="7">
        <f>F10+K10</f>
        <v>15</v>
      </c>
      <c r="F10" s="4">
        <v>4</v>
      </c>
      <c r="G10" s="4">
        <v>2</v>
      </c>
      <c r="H10" s="4">
        <v>2</v>
      </c>
      <c r="I10" s="4">
        <v>2</v>
      </c>
      <c r="J10" s="6">
        <f>IF(ISERROR(F10/E10),"",F10/E10)</f>
        <v>0.26666666666666666</v>
      </c>
      <c r="K10" s="4">
        <v>11</v>
      </c>
      <c r="L10" s="4">
        <v>1</v>
      </c>
      <c r="M10" s="4">
        <v>1</v>
      </c>
      <c r="N10" s="6">
        <f t="shared" si="2"/>
        <v>9.0909090909090912E-2</v>
      </c>
    </row>
    <row r="11" spans="1:15" ht="21.75" customHeight="1" x14ac:dyDescent="0.25">
      <c r="A11" s="16"/>
      <c r="B11" s="12" t="s">
        <v>10</v>
      </c>
      <c r="C11" s="14"/>
      <c r="D11" s="5" t="s">
        <v>17</v>
      </c>
      <c r="E11" s="7">
        <f t="shared" ref="E11:E33" si="3">F11+K11</f>
        <v>2</v>
      </c>
      <c r="F11" s="4">
        <v>1</v>
      </c>
      <c r="G11" s="4">
        <v>1</v>
      </c>
      <c r="H11" s="4">
        <v>0</v>
      </c>
      <c r="I11" s="4">
        <v>1</v>
      </c>
      <c r="J11" s="6">
        <f t="shared" ref="J11:J33" si="4">IF(ISERROR(F11/E11),"",F11/E11)</f>
        <v>0.5</v>
      </c>
      <c r="K11" s="4">
        <v>1</v>
      </c>
      <c r="L11" s="4">
        <v>0</v>
      </c>
      <c r="M11" s="4">
        <v>0</v>
      </c>
      <c r="N11" s="6">
        <f t="shared" si="2"/>
        <v>0</v>
      </c>
    </row>
    <row r="12" spans="1:15" ht="21.75" customHeight="1" x14ac:dyDescent="0.25">
      <c r="A12" s="16"/>
      <c r="B12" s="12" t="s">
        <v>11</v>
      </c>
      <c r="C12" s="14"/>
      <c r="D12" s="5" t="s">
        <v>18</v>
      </c>
      <c r="E12" s="7">
        <f t="shared" si="3"/>
        <v>2</v>
      </c>
      <c r="F12" s="4">
        <v>1</v>
      </c>
      <c r="G12" s="4">
        <v>1</v>
      </c>
      <c r="H12" s="4">
        <v>0</v>
      </c>
      <c r="I12" s="4">
        <v>1</v>
      </c>
      <c r="J12" s="6">
        <f t="shared" si="4"/>
        <v>0.5</v>
      </c>
      <c r="K12" s="4">
        <v>1</v>
      </c>
      <c r="L12" s="4">
        <v>0</v>
      </c>
      <c r="M12" s="4">
        <v>0</v>
      </c>
      <c r="N12" s="6">
        <f t="shared" si="2"/>
        <v>0</v>
      </c>
    </row>
    <row r="13" spans="1:15" ht="21.75" customHeight="1" x14ac:dyDescent="0.25">
      <c r="A13" s="17"/>
      <c r="B13" s="12" t="s">
        <v>12</v>
      </c>
      <c r="C13" s="14"/>
      <c r="D13" s="5" t="s">
        <v>19</v>
      </c>
      <c r="E13" s="7">
        <f t="shared" si="3"/>
        <v>10</v>
      </c>
      <c r="F13" s="4">
        <v>3</v>
      </c>
      <c r="G13" s="4">
        <v>1</v>
      </c>
      <c r="H13" s="4">
        <v>2</v>
      </c>
      <c r="I13" s="4">
        <v>1</v>
      </c>
      <c r="J13" s="6">
        <f t="shared" si="4"/>
        <v>0.3</v>
      </c>
      <c r="K13" s="4">
        <v>7</v>
      </c>
      <c r="L13" s="4">
        <v>0</v>
      </c>
      <c r="M13" s="4">
        <v>0</v>
      </c>
      <c r="N13" s="6">
        <f t="shared" si="2"/>
        <v>0</v>
      </c>
    </row>
    <row r="14" spans="1:15" ht="21.75" customHeight="1" x14ac:dyDescent="0.25">
      <c r="A14" s="12" t="s">
        <v>38</v>
      </c>
      <c r="B14" s="13"/>
      <c r="C14" s="14"/>
      <c r="D14" s="5" t="s">
        <v>20</v>
      </c>
      <c r="E14" s="7">
        <f t="shared" si="3"/>
        <v>914</v>
      </c>
      <c r="F14" s="4">
        <v>313</v>
      </c>
      <c r="G14" s="4">
        <v>122</v>
      </c>
      <c r="H14" s="4">
        <v>191</v>
      </c>
      <c r="I14" s="4">
        <v>122</v>
      </c>
      <c r="J14" s="6">
        <f t="shared" si="4"/>
        <v>0.3424507658643326</v>
      </c>
      <c r="K14" s="4">
        <v>601</v>
      </c>
      <c r="L14" s="4">
        <v>134</v>
      </c>
      <c r="M14" s="4">
        <v>131</v>
      </c>
      <c r="N14" s="6">
        <f t="shared" si="2"/>
        <v>0.22296173044925124</v>
      </c>
    </row>
    <row r="15" spans="1:15" ht="21.75" customHeight="1" x14ac:dyDescent="0.25">
      <c r="A15" s="18" t="s">
        <v>73</v>
      </c>
      <c r="B15" s="15" t="s">
        <v>39</v>
      </c>
      <c r="C15" s="5" t="s">
        <v>40</v>
      </c>
      <c r="D15" s="5" t="s">
        <v>21</v>
      </c>
      <c r="E15" s="7">
        <f t="shared" si="3"/>
        <v>502</v>
      </c>
      <c r="F15" s="7">
        <f>F16+F17</f>
        <v>189</v>
      </c>
      <c r="G15" s="7">
        <f t="shared" ref="G15:I15" si="5">G16+G17</f>
        <v>44</v>
      </c>
      <c r="H15" s="7">
        <f t="shared" si="5"/>
        <v>145</v>
      </c>
      <c r="I15" s="7">
        <f t="shared" si="5"/>
        <v>44</v>
      </c>
      <c r="J15" s="6">
        <f t="shared" si="4"/>
        <v>0.37649402390438247</v>
      </c>
      <c r="K15" s="7">
        <f>K16+K17</f>
        <v>313</v>
      </c>
      <c r="L15" s="7">
        <f t="shared" ref="L15" si="6">L16+L17</f>
        <v>52</v>
      </c>
      <c r="M15" s="7">
        <f t="shared" ref="M15" si="7">M16+M17</f>
        <v>52</v>
      </c>
      <c r="N15" s="6">
        <f t="shared" si="2"/>
        <v>0.16613418530351437</v>
      </c>
    </row>
    <row r="16" spans="1:15" ht="21.75" customHeight="1" x14ac:dyDescent="0.25">
      <c r="A16" s="18"/>
      <c r="B16" s="16"/>
      <c r="C16" s="5" t="s">
        <v>41</v>
      </c>
      <c r="D16" s="5" t="s">
        <v>22</v>
      </c>
      <c r="E16" s="7">
        <f t="shared" si="3"/>
        <v>182</v>
      </c>
      <c r="F16" s="4">
        <v>68</v>
      </c>
      <c r="G16" s="4">
        <v>2</v>
      </c>
      <c r="H16" s="4">
        <v>66</v>
      </c>
      <c r="I16" s="4">
        <v>2</v>
      </c>
      <c r="J16" s="6">
        <f t="shared" si="4"/>
        <v>0.37362637362637363</v>
      </c>
      <c r="K16" s="4">
        <v>114</v>
      </c>
      <c r="L16" s="4">
        <v>6</v>
      </c>
      <c r="M16" s="4">
        <v>6</v>
      </c>
      <c r="N16" s="6">
        <f t="shared" si="2"/>
        <v>5.2631578947368418E-2</v>
      </c>
    </row>
    <row r="17" spans="1:14" ht="21.75" customHeight="1" x14ac:dyDescent="0.25">
      <c r="A17" s="18"/>
      <c r="B17" s="17"/>
      <c r="C17" s="5" t="s">
        <v>42</v>
      </c>
      <c r="D17" s="5" t="s">
        <v>23</v>
      </c>
      <c r="E17" s="7">
        <f t="shared" si="3"/>
        <v>320</v>
      </c>
      <c r="F17" s="4">
        <v>121</v>
      </c>
      <c r="G17" s="4">
        <v>42</v>
      </c>
      <c r="H17" s="4">
        <v>79</v>
      </c>
      <c r="I17" s="4">
        <v>42</v>
      </c>
      <c r="J17" s="6">
        <f t="shared" si="4"/>
        <v>0.37812499999999999</v>
      </c>
      <c r="K17" s="4">
        <v>199</v>
      </c>
      <c r="L17" s="4">
        <v>46</v>
      </c>
      <c r="M17" s="4">
        <v>46</v>
      </c>
      <c r="N17" s="6">
        <f t="shared" si="2"/>
        <v>0.23115577889447236</v>
      </c>
    </row>
    <row r="18" spans="1:14" ht="21.75" customHeight="1" x14ac:dyDescent="0.25">
      <c r="A18" s="18"/>
      <c r="B18" s="15" t="s">
        <v>43</v>
      </c>
      <c r="C18" s="5" t="s">
        <v>40</v>
      </c>
      <c r="D18" s="5" t="s">
        <v>24</v>
      </c>
      <c r="E18" s="7">
        <f t="shared" si="3"/>
        <v>780</v>
      </c>
      <c r="F18" s="7">
        <f>F19+F20</f>
        <v>235</v>
      </c>
      <c r="G18" s="7">
        <f t="shared" ref="G18" si="8">G19+G20</f>
        <v>127</v>
      </c>
      <c r="H18" s="7">
        <f t="shared" ref="H18" si="9">H19+H20</f>
        <v>108</v>
      </c>
      <c r="I18" s="7">
        <f t="shared" ref="I18" si="10">I19+I20</f>
        <v>126</v>
      </c>
      <c r="J18" s="6">
        <f t="shared" si="4"/>
        <v>0.30128205128205127</v>
      </c>
      <c r="K18" s="7">
        <f>K19+K20</f>
        <v>545</v>
      </c>
      <c r="L18" s="7">
        <f t="shared" ref="L18" si="11">L19+L20</f>
        <v>142</v>
      </c>
      <c r="M18" s="7">
        <f t="shared" ref="M18" si="12">M19+M20</f>
        <v>138</v>
      </c>
      <c r="N18" s="6">
        <f t="shared" si="2"/>
        <v>0.26055045871559634</v>
      </c>
    </row>
    <row r="19" spans="1:14" ht="21.75" customHeight="1" x14ac:dyDescent="0.25">
      <c r="A19" s="18"/>
      <c r="B19" s="16"/>
      <c r="C19" s="5" t="s">
        <v>44</v>
      </c>
      <c r="D19" s="5" t="s">
        <v>45</v>
      </c>
      <c r="E19" s="7">
        <f t="shared" si="3"/>
        <v>780</v>
      </c>
      <c r="F19" s="4">
        <v>235</v>
      </c>
      <c r="G19" s="4">
        <v>127</v>
      </c>
      <c r="H19" s="4">
        <v>108</v>
      </c>
      <c r="I19" s="4">
        <v>126</v>
      </c>
      <c r="J19" s="6">
        <f t="shared" si="4"/>
        <v>0.30128205128205127</v>
      </c>
      <c r="K19" s="4">
        <v>545</v>
      </c>
      <c r="L19" s="4">
        <v>142</v>
      </c>
      <c r="M19" s="4">
        <v>138</v>
      </c>
      <c r="N19" s="6">
        <f t="shared" si="2"/>
        <v>0.26055045871559634</v>
      </c>
    </row>
    <row r="20" spans="1:14" ht="21.75" customHeight="1" x14ac:dyDescent="0.25">
      <c r="A20" s="18"/>
      <c r="B20" s="17"/>
      <c r="C20" s="5" t="s">
        <v>46</v>
      </c>
      <c r="D20" s="5" t="s">
        <v>47</v>
      </c>
      <c r="E20" s="7">
        <f t="shared" si="3"/>
        <v>0</v>
      </c>
      <c r="F20" s="4"/>
      <c r="G20" s="4"/>
      <c r="H20" s="4"/>
      <c r="I20" s="4"/>
      <c r="J20" s="6" t="str">
        <f t="shared" si="4"/>
        <v/>
      </c>
      <c r="K20" s="4"/>
      <c r="L20" s="4"/>
      <c r="M20" s="4"/>
      <c r="N20" s="6" t="str">
        <f t="shared" si="2"/>
        <v/>
      </c>
    </row>
    <row r="21" spans="1:14" ht="21.75" customHeight="1" x14ac:dyDescent="0.25">
      <c r="A21" s="18"/>
      <c r="B21" s="15" t="s">
        <v>48</v>
      </c>
      <c r="C21" s="5" t="s">
        <v>40</v>
      </c>
      <c r="D21" s="5" t="s">
        <v>49</v>
      </c>
      <c r="E21" s="7">
        <f t="shared" si="3"/>
        <v>0</v>
      </c>
      <c r="F21" s="7">
        <f>F22+F23</f>
        <v>0</v>
      </c>
      <c r="G21" s="7">
        <f t="shared" ref="G21" si="13">G22+G23</f>
        <v>0</v>
      </c>
      <c r="H21" s="7">
        <f t="shared" ref="H21" si="14">H22+H23</f>
        <v>0</v>
      </c>
      <c r="I21" s="7">
        <f t="shared" ref="I21" si="15">I22+I23</f>
        <v>0</v>
      </c>
      <c r="J21" s="6" t="str">
        <f t="shared" si="4"/>
        <v/>
      </c>
      <c r="K21" s="7">
        <f>K22+K23</f>
        <v>0</v>
      </c>
      <c r="L21" s="7">
        <f t="shared" ref="L21" si="16">L22+L23</f>
        <v>0</v>
      </c>
      <c r="M21" s="7">
        <f t="shared" ref="M21" si="17">M22+M23</f>
        <v>0</v>
      </c>
      <c r="N21" s="6" t="str">
        <f t="shared" si="2"/>
        <v/>
      </c>
    </row>
    <row r="22" spans="1:14" ht="21.75" customHeight="1" x14ac:dyDescent="0.25">
      <c r="A22" s="18"/>
      <c r="B22" s="16"/>
      <c r="C22" s="5" t="s">
        <v>44</v>
      </c>
      <c r="D22" s="5" t="s">
        <v>50</v>
      </c>
      <c r="E22" s="7">
        <f t="shared" si="3"/>
        <v>0</v>
      </c>
      <c r="F22" s="4"/>
      <c r="G22" s="4"/>
      <c r="H22" s="4"/>
      <c r="I22" s="4"/>
      <c r="J22" s="6" t="str">
        <f t="shared" si="4"/>
        <v/>
      </c>
      <c r="K22" s="4"/>
      <c r="L22" s="4"/>
      <c r="M22" s="4"/>
      <c r="N22" s="6" t="str">
        <f t="shared" si="2"/>
        <v/>
      </c>
    </row>
    <row r="23" spans="1:14" ht="21.75" customHeight="1" x14ac:dyDescent="0.25">
      <c r="A23" s="18"/>
      <c r="B23" s="17"/>
      <c r="C23" s="5" t="s">
        <v>46</v>
      </c>
      <c r="D23" s="5" t="s">
        <v>51</v>
      </c>
      <c r="E23" s="7">
        <f t="shared" si="3"/>
        <v>0</v>
      </c>
      <c r="F23" s="4"/>
      <c r="G23" s="4"/>
      <c r="H23" s="4"/>
      <c r="I23" s="4"/>
      <c r="J23" s="6" t="str">
        <f t="shared" si="4"/>
        <v/>
      </c>
      <c r="K23" s="4"/>
      <c r="L23" s="4"/>
      <c r="M23" s="4"/>
      <c r="N23" s="6" t="str">
        <f t="shared" si="2"/>
        <v/>
      </c>
    </row>
    <row r="24" spans="1:14" ht="21.75" customHeight="1" x14ac:dyDescent="0.25">
      <c r="A24" s="18" t="s">
        <v>72</v>
      </c>
      <c r="B24" s="9" t="s">
        <v>69</v>
      </c>
      <c r="C24" s="2" t="s">
        <v>40</v>
      </c>
      <c r="D24" s="2" t="s">
        <v>52</v>
      </c>
      <c r="E24" s="7">
        <f t="shared" si="3"/>
        <v>332</v>
      </c>
      <c r="F24" s="7">
        <f>SUM(F25:F28)</f>
        <v>132</v>
      </c>
      <c r="G24" s="7">
        <f t="shared" ref="G24:I24" si="18">SUM(G25:G28)</f>
        <v>43</v>
      </c>
      <c r="H24" s="7">
        <f t="shared" si="18"/>
        <v>89</v>
      </c>
      <c r="I24" s="7">
        <f t="shared" si="18"/>
        <v>43</v>
      </c>
      <c r="J24" s="6">
        <f t="shared" si="4"/>
        <v>0.39759036144578314</v>
      </c>
      <c r="K24" s="7">
        <f>SUM(K25:K28)</f>
        <v>200</v>
      </c>
      <c r="L24" s="7" t="s">
        <v>68</v>
      </c>
      <c r="M24" s="7" t="s">
        <v>68</v>
      </c>
      <c r="N24" s="7" t="s">
        <v>68</v>
      </c>
    </row>
    <row r="25" spans="1:14" ht="21.75" customHeight="1" x14ac:dyDescent="0.25">
      <c r="A25" s="18"/>
      <c r="B25" s="10"/>
      <c r="C25" s="2" t="s">
        <v>41</v>
      </c>
      <c r="D25" s="2" t="s">
        <v>53</v>
      </c>
      <c r="E25" s="7">
        <f t="shared" si="3"/>
        <v>31</v>
      </c>
      <c r="F25" s="4">
        <v>10</v>
      </c>
      <c r="G25" s="4">
        <v>0</v>
      </c>
      <c r="H25" s="4">
        <v>10</v>
      </c>
      <c r="I25" s="4">
        <v>0</v>
      </c>
      <c r="J25" s="6">
        <f t="shared" si="4"/>
        <v>0.32258064516129031</v>
      </c>
      <c r="K25" s="4">
        <v>21</v>
      </c>
      <c r="L25" s="7" t="s">
        <v>68</v>
      </c>
      <c r="M25" s="7" t="s">
        <v>68</v>
      </c>
      <c r="N25" s="7" t="s">
        <v>68</v>
      </c>
    </row>
    <row r="26" spans="1:14" ht="21.75" customHeight="1" x14ac:dyDescent="0.25">
      <c r="A26" s="18"/>
      <c r="B26" s="10"/>
      <c r="C26" s="2" t="s">
        <v>42</v>
      </c>
      <c r="D26" s="2" t="s">
        <v>54</v>
      </c>
      <c r="E26" s="7">
        <f t="shared" si="3"/>
        <v>114</v>
      </c>
      <c r="F26" s="4">
        <v>63</v>
      </c>
      <c r="G26" s="4">
        <v>24</v>
      </c>
      <c r="H26" s="4">
        <v>39</v>
      </c>
      <c r="I26" s="4">
        <v>24</v>
      </c>
      <c r="J26" s="6">
        <f t="shared" si="4"/>
        <v>0.55263157894736847</v>
      </c>
      <c r="K26" s="4">
        <v>51</v>
      </c>
      <c r="L26" s="7" t="s">
        <v>68</v>
      </c>
      <c r="M26" s="7" t="s">
        <v>68</v>
      </c>
      <c r="N26" s="7" t="s">
        <v>68</v>
      </c>
    </row>
    <row r="27" spans="1:14" ht="21.75" customHeight="1" x14ac:dyDescent="0.25">
      <c r="A27" s="18"/>
      <c r="B27" s="10"/>
      <c r="C27" s="2" t="s">
        <v>44</v>
      </c>
      <c r="D27" s="2" t="s">
        <v>55</v>
      </c>
      <c r="E27" s="7">
        <f t="shared" si="3"/>
        <v>187</v>
      </c>
      <c r="F27" s="4">
        <v>59</v>
      </c>
      <c r="G27" s="4">
        <v>19</v>
      </c>
      <c r="H27" s="4">
        <v>40</v>
      </c>
      <c r="I27" s="4">
        <v>19</v>
      </c>
      <c r="J27" s="6">
        <f t="shared" si="4"/>
        <v>0.31550802139037432</v>
      </c>
      <c r="K27" s="4">
        <v>128</v>
      </c>
      <c r="L27" s="7" t="s">
        <v>68</v>
      </c>
      <c r="M27" s="7" t="s">
        <v>68</v>
      </c>
      <c r="N27" s="7" t="s">
        <v>68</v>
      </c>
    </row>
    <row r="28" spans="1:14" ht="21.75" customHeight="1" x14ac:dyDescent="0.25">
      <c r="A28" s="18"/>
      <c r="B28" s="11"/>
      <c r="C28" s="2" t="s">
        <v>46</v>
      </c>
      <c r="D28" s="2" t="s">
        <v>56</v>
      </c>
      <c r="E28" s="7">
        <f t="shared" si="3"/>
        <v>0</v>
      </c>
      <c r="F28" s="4"/>
      <c r="G28" s="4"/>
      <c r="H28" s="4"/>
      <c r="I28" s="4"/>
      <c r="J28" s="6" t="str">
        <f t="shared" si="4"/>
        <v/>
      </c>
      <c r="K28" s="4"/>
      <c r="L28" s="7" t="s">
        <v>68</v>
      </c>
      <c r="M28" s="7" t="s">
        <v>68</v>
      </c>
      <c r="N28" s="7" t="s">
        <v>68</v>
      </c>
    </row>
    <row r="29" spans="1:14" ht="39.75" customHeight="1" x14ac:dyDescent="0.25">
      <c r="A29" s="18"/>
      <c r="B29" s="9" t="s">
        <v>62</v>
      </c>
      <c r="C29" s="2" t="s">
        <v>61</v>
      </c>
      <c r="D29" s="2" t="s">
        <v>63</v>
      </c>
      <c r="E29" s="7">
        <f t="shared" si="3"/>
        <v>414</v>
      </c>
      <c r="F29" s="7">
        <f>SUM(F30:F33)</f>
        <v>97</v>
      </c>
      <c r="G29" s="7">
        <f t="shared" ref="G29" si="19">SUM(G30:G33)</f>
        <v>97</v>
      </c>
      <c r="H29" s="7">
        <f t="shared" ref="H29" si="20">SUM(H30:H33)</f>
        <v>0</v>
      </c>
      <c r="I29" s="7">
        <f t="shared" ref="I29" si="21">SUM(I30:I33)</f>
        <v>97</v>
      </c>
      <c r="J29" s="6">
        <f t="shared" si="4"/>
        <v>0.23429951690821257</v>
      </c>
      <c r="K29" s="7">
        <f>SUM(K30:K33)</f>
        <v>317</v>
      </c>
      <c r="L29" s="7">
        <f t="shared" ref="L29" si="22">SUM(L30:L33)</f>
        <v>130</v>
      </c>
      <c r="M29" s="7">
        <f t="shared" ref="M29" si="23">SUM(M30:M33)</f>
        <v>126</v>
      </c>
      <c r="N29" s="6">
        <f t="shared" ref="N29:N33" si="24">IF(ISERROR(L29/K29),"",L29/K29)</f>
        <v>0.41009463722397477</v>
      </c>
    </row>
    <row r="30" spans="1:14" ht="39.75" customHeight="1" x14ac:dyDescent="0.25">
      <c r="A30" s="18"/>
      <c r="B30" s="10"/>
      <c r="C30" s="2" t="s">
        <v>57</v>
      </c>
      <c r="D30" s="2" t="s">
        <v>64</v>
      </c>
      <c r="E30" s="7">
        <f t="shared" si="3"/>
        <v>414</v>
      </c>
      <c r="F30" s="4">
        <v>97</v>
      </c>
      <c r="G30" s="4">
        <v>97</v>
      </c>
      <c r="H30" s="4">
        <v>0</v>
      </c>
      <c r="I30" s="4">
        <v>97</v>
      </c>
      <c r="J30" s="6">
        <f t="shared" si="4"/>
        <v>0.23429951690821257</v>
      </c>
      <c r="K30" s="4">
        <v>317</v>
      </c>
      <c r="L30" s="4">
        <v>130</v>
      </c>
      <c r="M30" s="4">
        <v>126</v>
      </c>
      <c r="N30" s="6">
        <f t="shared" si="24"/>
        <v>0.41009463722397477</v>
      </c>
    </row>
    <row r="31" spans="1:14" ht="39.75" customHeight="1" x14ac:dyDescent="0.25">
      <c r="A31" s="18"/>
      <c r="B31" s="10"/>
      <c r="C31" s="2" t="s">
        <v>58</v>
      </c>
      <c r="D31" s="2" t="s">
        <v>65</v>
      </c>
      <c r="E31" s="7">
        <f t="shared" si="3"/>
        <v>0</v>
      </c>
      <c r="F31" s="4"/>
      <c r="G31" s="4"/>
      <c r="H31" s="4"/>
      <c r="I31" s="4"/>
      <c r="J31" s="6" t="str">
        <f t="shared" si="4"/>
        <v/>
      </c>
      <c r="K31" s="4"/>
      <c r="L31" s="4"/>
      <c r="M31" s="4"/>
      <c r="N31" s="6" t="str">
        <f t="shared" si="24"/>
        <v/>
      </c>
    </row>
    <row r="32" spans="1:14" ht="39.75" customHeight="1" x14ac:dyDescent="0.25">
      <c r="A32" s="18"/>
      <c r="B32" s="10"/>
      <c r="C32" s="2" t="s">
        <v>59</v>
      </c>
      <c r="D32" s="2" t="s">
        <v>66</v>
      </c>
      <c r="E32" s="7">
        <f t="shared" si="3"/>
        <v>0</v>
      </c>
      <c r="F32" s="4"/>
      <c r="G32" s="4"/>
      <c r="H32" s="4"/>
      <c r="I32" s="4"/>
      <c r="J32" s="6" t="str">
        <f t="shared" si="4"/>
        <v/>
      </c>
      <c r="K32" s="4"/>
      <c r="L32" s="4"/>
      <c r="M32" s="4"/>
      <c r="N32" s="6" t="str">
        <f t="shared" si="24"/>
        <v/>
      </c>
    </row>
    <row r="33" spans="1:14" ht="39.75" customHeight="1" x14ac:dyDescent="0.25">
      <c r="A33" s="18"/>
      <c r="B33" s="11"/>
      <c r="C33" s="2" t="s">
        <v>60</v>
      </c>
      <c r="D33" s="2" t="s">
        <v>67</v>
      </c>
      <c r="E33" s="7">
        <f t="shared" si="3"/>
        <v>0</v>
      </c>
      <c r="F33" s="4"/>
      <c r="G33" s="4"/>
      <c r="H33" s="4"/>
      <c r="I33" s="4"/>
      <c r="J33" s="6" t="str">
        <f t="shared" si="4"/>
        <v/>
      </c>
      <c r="K33" s="4"/>
      <c r="L33" s="4"/>
      <c r="M33" s="4"/>
      <c r="N33" s="6" t="str">
        <f t="shared" si="24"/>
        <v/>
      </c>
    </row>
    <row r="34" spans="1:14" ht="51.75" customHeight="1" x14ac:dyDescent="0.25">
      <c r="A34" s="8" t="s">
        <v>71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</sheetData>
  <sheetProtection algorithmName="SHA-512" hashValue="Khol1mjqrAJ1LYdvTceVyBp6h5CroQcy1vmHXLTZpSWsADi9Q7vaNFHagf4CXmcVBGbYL8f6g0J/NM4XfZiMRA==" saltValue="QfnesJKTuNEJpT1Xu/HClw==" spinCount="100000" sheet="1" selectLockedCells="1"/>
  <mergeCells count="26">
    <mergeCell ref="A1:N1"/>
    <mergeCell ref="A2:N2"/>
    <mergeCell ref="A3:C5"/>
    <mergeCell ref="D3:D5"/>
    <mergeCell ref="E3:N3"/>
    <mergeCell ref="E4:E5"/>
    <mergeCell ref="F4:J4"/>
    <mergeCell ref="K4:N4"/>
    <mergeCell ref="A6:C6"/>
    <mergeCell ref="A7:C7"/>
    <mergeCell ref="A8:A13"/>
    <mergeCell ref="B8:C8"/>
    <mergeCell ref="B9:C9"/>
    <mergeCell ref="B10:C10"/>
    <mergeCell ref="B11:C11"/>
    <mergeCell ref="B12:C12"/>
    <mergeCell ref="B13:C13"/>
    <mergeCell ref="A34:N34"/>
    <mergeCell ref="B29:B33"/>
    <mergeCell ref="A14:C14"/>
    <mergeCell ref="B15:B17"/>
    <mergeCell ref="B18:B20"/>
    <mergeCell ref="B21:B23"/>
    <mergeCell ref="B24:B28"/>
    <mergeCell ref="A15:A23"/>
    <mergeCell ref="A24:A33"/>
  </mergeCells>
  <phoneticPr fontId="1" type="noConversion"/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表五（学生）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lenovo</cp:lastModifiedBy>
  <cp:lastPrinted>2021-06-09T07:23:09Z</cp:lastPrinted>
  <dcterms:created xsi:type="dcterms:W3CDTF">2021-06-02T06:13:37Z</dcterms:created>
  <dcterms:modified xsi:type="dcterms:W3CDTF">2021-06-18T05:37:18Z</dcterms:modified>
</cp:coreProperties>
</file>