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党务\半年统党统\【外国语学院】附件2：教育部半年统报表\"/>
    </mc:Choice>
  </mc:AlternateContent>
  <xr:revisionPtr revIDLastSave="0" documentId="13_ncr:1_{D550B2C7-0520-41EF-95EC-3D1FA36E9A69}" xr6:coauthVersionLast="36" xr6:coauthVersionMax="47" xr10:uidLastSave="{00000000-0000-0000-0000-000000000000}"/>
  <bookViews>
    <workbookView xWindow="0" yWindow="0" windowWidth="28800" windowHeight="12135" xr2:uid="{00000000-000D-0000-FFFF-FFFF00000000}"/>
  </bookViews>
  <sheets>
    <sheet name="表二（教师）" sheetId="2" r:id="rId1"/>
  </sheets>
  <calcPr calcId="191029" concurrentCalc="0"/>
</workbook>
</file>

<file path=xl/calcChain.xml><?xml version="1.0" encoding="utf-8"?>
<calcChain xmlns="http://schemas.openxmlformats.org/spreadsheetml/2006/main">
  <c r="E7" i="2" l="1"/>
  <c r="F9" i="2"/>
  <c r="K9" i="2"/>
  <c r="F10" i="2"/>
  <c r="K10" i="2"/>
  <c r="F11" i="2"/>
  <c r="K11" i="2"/>
  <c r="F12" i="2"/>
  <c r="F13" i="2"/>
  <c r="F14" i="2"/>
  <c r="K14" i="2"/>
  <c r="F15" i="2"/>
  <c r="F7" i="2"/>
  <c r="K7" i="2"/>
  <c r="K15" i="2"/>
  <c r="F16" i="2"/>
  <c r="F17" i="2"/>
  <c r="K17" i="2"/>
  <c r="F18" i="2"/>
  <c r="K18" i="2"/>
  <c r="F8" i="2"/>
  <c r="K8" i="2"/>
  <c r="M7" i="2"/>
  <c r="L7" i="2"/>
  <c r="O7" i="2"/>
  <c r="G7" i="2"/>
  <c r="O9" i="2"/>
  <c r="O10" i="2"/>
  <c r="O11" i="2"/>
  <c r="O12" i="2"/>
  <c r="O13" i="2"/>
  <c r="O14" i="2"/>
  <c r="O15" i="2"/>
  <c r="O16" i="2"/>
  <c r="O17" i="2"/>
  <c r="O18" i="2"/>
  <c r="O8" i="2"/>
  <c r="K12" i="2"/>
  <c r="K13" i="2"/>
  <c r="H7" i="2"/>
  <c r="I7" i="2"/>
  <c r="J7" i="2"/>
  <c r="N7" i="2"/>
  <c r="P7" i="2"/>
  <c r="Q7" i="2"/>
  <c r="R7" i="2"/>
  <c r="S7" i="2"/>
  <c r="T7" i="2"/>
  <c r="U7" i="2"/>
  <c r="V7" i="2"/>
  <c r="D7" i="2"/>
  <c r="K16" i="2"/>
</calcChain>
</file>

<file path=xl/sharedStrings.xml><?xml version="1.0" encoding="utf-8"?>
<sst xmlns="http://schemas.openxmlformats.org/spreadsheetml/2006/main" count="63" uniqueCount="59">
  <si>
    <t>填报单位（盖章）:</t>
  </si>
  <si>
    <t xml:space="preserve">   </t>
  </si>
  <si>
    <t>编号</t>
  </si>
  <si>
    <t>甲</t>
  </si>
  <si>
    <t>乙</t>
  </si>
  <si>
    <t>总计</t>
  </si>
  <si>
    <t>公办本科院校</t>
  </si>
  <si>
    <t>公办高职（专科）</t>
  </si>
  <si>
    <t/>
  </si>
  <si>
    <t>在职教职工数</t>
  </si>
  <si>
    <t>专任教师党员队伍结构</t>
  </si>
  <si>
    <t>离退休人员党员总数</t>
  </si>
  <si>
    <t>教职工 总数</t>
  </si>
  <si>
    <t>专任教师总数</t>
  </si>
  <si>
    <t>其中：35岁及以下青年教师数</t>
  </si>
  <si>
    <t>专任教师党员数</t>
  </si>
  <si>
    <t>非党教师申请入党情况</t>
  </si>
  <si>
    <t>专任教师党员职称结构</t>
  </si>
  <si>
    <t>专任教师党员学历结构</t>
  </si>
  <si>
    <t>党员  总数</t>
  </si>
  <si>
    <t>35岁及以下党员数</t>
  </si>
  <si>
    <t>当年发展党员数</t>
  </si>
  <si>
    <t>专任教师党员占专任教师比例％</t>
  </si>
  <si>
    <t>非党员数</t>
  </si>
  <si>
    <t>非党教师申请入党人员数</t>
  </si>
  <si>
    <t>入党积极分子数</t>
  </si>
  <si>
    <t>非党教师中申请入党人员比例％</t>
  </si>
  <si>
    <t>正高级</t>
  </si>
  <si>
    <t>副高级</t>
  </si>
  <si>
    <t>其他</t>
  </si>
  <si>
    <t>博士</t>
  </si>
  <si>
    <t>硕士</t>
  </si>
  <si>
    <t>其中</t>
  </si>
  <si>
    <t>少数民族总数</t>
  </si>
  <si>
    <t>壮族</t>
  </si>
  <si>
    <t>回族</t>
  </si>
  <si>
    <t>维吾尔族</t>
  </si>
  <si>
    <t>中</t>
  </si>
  <si>
    <t>藏族</t>
  </si>
  <si>
    <t>蒙古族</t>
  </si>
  <si>
    <t>其中女性数</t>
  </si>
  <si>
    <t>合计</t>
  </si>
  <si>
    <t>民办本科院校（含独立学院）</t>
  </si>
  <si>
    <t>民办高职（专科）</t>
  </si>
  <si>
    <t>001</t>
    <phoneticPr fontId="1" type="noConversion"/>
  </si>
  <si>
    <t>002</t>
    <phoneticPr fontId="1" type="noConversion"/>
  </si>
  <si>
    <t>003</t>
    <phoneticPr fontId="1" type="noConversion"/>
  </si>
  <si>
    <t>004</t>
    <phoneticPr fontId="1" type="noConversion"/>
  </si>
  <si>
    <t>005</t>
    <phoneticPr fontId="1" type="noConversion"/>
  </si>
  <si>
    <t>006</t>
    <phoneticPr fontId="1" type="noConversion"/>
  </si>
  <si>
    <t>007</t>
    <phoneticPr fontId="1" type="noConversion"/>
  </si>
  <si>
    <t>008</t>
    <phoneticPr fontId="1" type="noConversion"/>
  </si>
  <si>
    <t>009</t>
    <phoneticPr fontId="1" type="noConversion"/>
  </si>
  <si>
    <t>010</t>
    <phoneticPr fontId="1" type="noConversion"/>
  </si>
  <si>
    <t>011</t>
    <phoneticPr fontId="1" type="noConversion"/>
  </si>
  <si>
    <t>012</t>
    <phoneticPr fontId="1" type="noConversion"/>
  </si>
  <si>
    <t>其中：党员   总数</t>
    <phoneticPr fontId="1" type="noConversion"/>
  </si>
  <si>
    <t>附件5-2021年全国高校教职工党员队伍基本情况统计表（表二）</t>
    <phoneticPr fontId="1" type="noConversion"/>
  </si>
  <si>
    <t>说明：1.本表行列关系如下：列关系：001=009+010+011+012，行关系：3=5+9; 
      2.统计数据截至2021年6月30日。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</si>
</sst>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18"/>
      <name val="黑体"/>
      <family val="3"/>
      <charset val="134"/>
    </font>
    <font>
      <sz val="11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tabSelected="1" zoomScaleNormal="100" workbookViewId="0">
      <selection activeCell="D8" sqref="D8"/>
    </sheetView>
  </sheetViews>
  <sheetFormatPr defaultColWidth="8.875" defaultRowHeight="13.5" x14ac:dyDescent="0.15"/>
  <cols>
    <col min="1" max="1" width="3.625" customWidth="1"/>
    <col min="2" max="2" width="12" customWidth="1"/>
    <col min="3" max="3" width="5" bestFit="1" customWidth="1"/>
    <col min="4" max="4" width="8" bestFit="1" customWidth="1"/>
    <col min="5" max="5" width="7.625" customWidth="1"/>
    <col min="6" max="6" width="9" bestFit="1" customWidth="1"/>
    <col min="7" max="7" width="6.875" customWidth="1"/>
    <col min="8" max="8" width="4.875" customWidth="1"/>
    <col min="9" max="10" width="6" bestFit="1" customWidth="1"/>
    <col min="11" max="11" width="10" bestFit="1" customWidth="1"/>
    <col min="12" max="12" width="5.5" customWidth="1"/>
    <col min="13" max="13" width="8" bestFit="1" customWidth="1"/>
    <col min="14" max="14" width="6" bestFit="1" customWidth="1"/>
    <col min="15" max="15" width="10" bestFit="1" customWidth="1"/>
    <col min="16" max="21" width="5.125" customWidth="1"/>
    <col min="22" max="22" width="5.5" customWidth="1"/>
  </cols>
  <sheetData>
    <row r="1" spans="1:23" ht="39.950000000000003" customHeight="1" x14ac:dyDescent="0.25">
      <c r="A1" s="11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"/>
    </row>
    <row r="2" spans="1:23" ht="14.25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"/>
    </row>
    <row r="3" spans="1:23" ht="35.25" customHeight="1" x14ac:dyDescent="0.15">
      <c r="A3" s="9" t="s">
        <v>1</v>
      </c>
      <c r="B3" s="9"/>
      <c r="C3" s="9" t="s">
        <v>2</v>
      </c>
      <c r="D3" s="9" t="s">
        <v>9</v>
      </c>
      <c r="E3" s="9"/>
      <c r="F3" s="9" t="s">
        <v>10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 t="s">
        <v>11</v>
      </c>
      <c r="W3" s="1"/>
    </row>
    <row r="4" spans="1:23" ht="39.75" customHeight="1" x14ac:dyDescent="0.15">
      <c r="A4" s="9"/>
      <c r="B4" s="9"/>
      <c r="C4" s="9"/>
      <c r="D4" s="9" t="s">
        <v>12</v>
      </c>
      <c r="E4" s="9" t="s">
        <v>56</v>
      </c>
      <c r="F4" s="9" t="s">
        <v>13</v>
      </c>
      <c r="G4" s="9" t="s">
        <v>14</v>
      </c>
      <c r="H4" s="9" t="s">
        <v>15</v>
      </c>
      <c r="I4" s="9"/>
      <c r="J4" s="9"/>
      <c r="K4" s="9"/>
      <c r="L4" s="9" t="s">
        <v>16</v>
      </c>
      <c r="M4" s="9"/>
      <c r="N4" s="9"/>
      <c r="O4" s="9"/>
      <c r="P4" s="9" t="s">
        <v>17</v>
      </c>
      <c r="Q4" s="9"/>
      <c r="R4" s="9"/>
      <c r="S4" s="9" t="s">
        <v>18</v>
      </c>
      <c r="T4" s="9"/>
      <c r="U4" s="9"/>
      <c r="V4" s="9"/>
      <c r="W4" s="1"/>
    </row>
    <row r="5" spans="1:23" ht="67.5" customHeight="1" x14ac:dyDescent="0.15">
      <c r="A5" s="9"/>
      <c r="B5" s="9"/>
      <c r="C5" s="9"/>
      <c r="D5" s="9"/>
      <c r="E5" s="9"/>
      <c r="F5" s="9"/>
      <c r="G5" s="9"/>
      <c r="H5" s="3" t="s">
        <v>19</v>
      </c>
      <c r="I5" s="3" t="s">
        <v>20</v>
      </c>
      <c r="J5" s="3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26</v>
      </c>
      <c r="P5" s="3" t="s">
        <v>27</v>
      </c>
      <c r="Q5" s="3" t="s">
        <v>28</v>
      </c>
      <c r="R5" s="3" t="s">
        <v>29</v>
      </c>
      <c r="S5" s="3" t="s">
        <v>30</v>
      </c>
      <c r="T5" s="3" t="s">
        <v>31</v>
      </c>
      <c r="U5" s="3" t="s">
        <v>29</v>
      </c>
      <c r="V5" s="9"/>
      <c r="W5" s="1"/>
    </row>
    <row r="6" spans="1:23" ht="22.5" customHeight="1" x14ac:dyDescent="0.15">
      <c r="A6" s="9" t="s">
        <v>3</v>
      </c>
      <c r="B6" s="9"/>
      <c r="C6" s="3" t="s">
        <v>4</v>
      </c>
      <c r="D6" s="4">
        <v>1</v>
      </c>
      <c r="E6" s="4">
        <v>2</v>
      </c>
      <c r="F6" s="4">
        <v>3</v>
      </c>
      <c r="G6" s="4">
        <v>4</v>
      </c>
      <c r="H6" s="4">
        <v>5</v>
      </c>
      <c r="I6" s="4">
        <v>6</v>
      </c>
      <c r="J6" s="4">
        <v>7</v>
      </c>
      <c r="K6" s="4">
        <v>8</v>
      </c>
      <c r="L6" s="4">
        <v>9</v>
      </c>
      <c r="M6" s="4">
        <v>10</v>
      </c>
      <c r="N6" s="4">
        <v>11</v>
      </c>
      <c r="O6" s="4">
        <v>12</v>
      </c>
      <c r="P6" s="4">
        <v>13</v>
      </c>
      <c r="Q6" s="4">
        <v>14</v>
      </c>
      <c r="R6" s="4">
        <v>15</v>
      </c>
      <c r="S6" s="4">
        <v>16</v>
      </c>
      <c r="T6" s="4">
        <v>17</v>
      </c>
      <c r="U6" s="4">
        <v>18</v>
      </c>
      <c r="V6" s="4">
        <v>19</v>
      </c>
      <c r="W6" s="1"/>
    </row>
    <row r="7" spans="1:23" ht="26.25" customHeight="1" x14ac:dyDescent="0.15">
      <c r="A7" s="9" t="s">
        <v>5</v>
      </c>
      <c r="B7" s="9"/>
      <c r="C7" s="5" t="s">
        <v>44</v>
      </c>
      <c r="D7" s="7">
        <f>IF(D15+D16+D17+D18=0,"",D15+D16+D17+D18)</f>
        <v>262</v>
      </c>
      <c r="E7" s="7">
        <f t="shared" ref="E7:F7" si="0">IF(E15+E16+E17+E18=0,"",E15+E16+E17+E18)</f>
        <v>121</v>
      </c>
      <c r="F7" s="7">
        <f t="shared" si="0"/>
        <v>229</v>
      </c>
      <c r="G7" s="7">
        <f t="shared" ref="G7:V7" si="1">IF(G15+G16+G17+G18=0,"",G15+G16+G17+G18)</f>
        <v>26</v>
      </c>
      <c r="H7" s="7">
        <f t="shared" si="1"/>
        <v>97</v>
      </c>
      <c r="I7" s="7">
        <f t="shared" si="1"/>
        <v>10</v>
      </c>
      <c r="J7" s="7" t="str">
        <f t="shared" si="1"/>
        <v/>
      </c>
      <c r="K7" s="8">
        <f>IF(ISERROR(H7/F7),"",H7/F7)</f>
        <v>0.42358078602620086</v>
      </c>
      <c r="L7" s="7">
        <f t="shared" si="1"/>
        <v>132</v>
      </c>
      <c r="M7" s="7">
        <f t="shared" si="1"/>
        <v>2</v>
      </c>
      <c r="N7" s="7">
        <f t="shared" si="1"/>
        <v>2</v>
      </c>
      <c r="O7" s="8">
        <f>IF(ISERROR(M7/L7),"",M7/L7)</f>
        <v>1.5151515151515152E-2</v>
      </c>
      <c r="P7" s="7">
        <f t="shared" si="1"/>
        <v>28</v>
      </c>
      <c r="Q7" s="7">
        <f t="shared" si="1"/>
        <v>50</v>
      </c>
      <c r="R7" s="7">
        <f t="shared" si="1"/>
        <v>19</v>
      </c>
      <c r="S7" s="7">
        <f t="shared" si="1"/>
        <v>75</v>
      </c>
      <c r="T7" s="7">
        <f t="shared" si="1"/>
        <v>22</v>
      </c>
      <c r="U7" s="7" t="str">
        <f t="shared" si="1"/>
        <v/>
      </c>
      <c r="V7" s="7">
        <f t="shared" si="1"/>
        <v>117</v>
      </c>
      <c r="W7" s="1"/>
    </row>
    <row r="8" spans="1:23" ht="28.5" x14ac:dyDescent="0.15">
      <c r="A8" s="9" t="s">
        <v>32</v>
      </c>
      <c r="B8" s="3" t="s">
        <v>33</v>
      </c>
      <c r="C8" s="5" t="s">
        <v>45</v>
      </c>
      <c r="D8" s="6">
        <v>17</v>
      </c>
      <c r="E8" s="6">
        <v>10</v>
      </c>
      <c r="F8" s="7">
        <f>H8+L8</f>
        <v>14</v>
      </c>
      <c r="G8" s="6">
        <v>3</v>
      </c>
      <c r="H8" s="6">
        <v>8</v>
      </c>
      <c r="I8" s="6">
        <v>1</v>
      </c>
      <c r="J8" s="6">
        <v>0</v>
      </c>
      <c r="K8" s="8">
        <f>IF(ISERROR(H8/F8),"",H8/F8)</f>
        <v>0.5714285714285714</v>
      </c>
      <c r="L8" s="6">
        <v>6</v>
      </c>
      <c r="M8" s="6">
        <v>1</v>
      </c>
      <c r="N8" s="6">
        <v>1</v>
      </c>
      <c r="O8" s="8">
        <f>IF(ISERROR(M8/L8),"",M8/L8)</f>
        <v>0.16666666666666666</v>
      </c>
      <c r="P8" s="6">
        <v>1</v>
      </c>
      <c r="Q8" s="6">
        <v>6</v>
      </c>
      <c r="R8" s="6">
        <v>1</v>
      </c>
      <c r="S8" s="6">
        <v>7</v>
      </c>
      <c r="T8" s="6">
        <v>1</v>
      </c>
      <c r="U8" s="6">
        <v>0</v>
      </c>
      <c r="V8" s="6">
        <v>6</v>
      </c>
      <c r="W8" s="1"/>
    </row>
    <row r="9" spans="1:23" ht="26.25" customHeight="1" x14ac:dyDescent="0.15">
      <c r="A9" s="9" t="s">
        <v>8</v>
      </c>
      <c r="B9" s="3" t="s">
        <v>34</v>
      </c>
      <c r="C9" s="5" t="s">
        <v>46</v>
      </c>
      <c r="D9" s="6">
        <v>1</v>
      </c>
      <c r="E9" s="6">
        <v>1</v>
      </c>
      <c r="F9" s="7">
        <f t="shared" ref="F9:F18" si="2">H9+L9</f>
        <v>1</v>
      </c>
      <c r="G9" s="6">
        <v>0</v>
      </c>
      <c r="H9" s="6">
        <v>1</v>
      </c>
      <c r="I9" s="6">
        <v>0</v>
      </c>
      <c r="J9" s="6">
        <v>0</v>
      </c>
      <c r="K9" s="8">
        <f t="shared" ref="K9:K18" si="3">IF(ISERROR(H9/F9),"",H9/F9)</f>
        <v>1</v>
      </c>
      <c r="L9" s="6">
        <v>0</v>
      </c>
      <c r="M9" s="6">
        <v>0</v>
      </c>
      <c r="N9" s="6">
        <v>0</v>
      </c>
      <c r="O9" s="8" t="str">
        <f t="shared" ref="O9:O18" si="4">IF(ISERROR(M9/L9),"",M9/L9)</f>
        <v/>
      </c>
      <c r="P9" s="6">
        <v>0</v>
      </c>
      <c r="Q9" s="6">
        <v>1</v>
      </c>
      <c r="R9" s="6">
        <v>0</v>
      </c>
      <c r="S9" s="6">
        <v>1</v>
      </c>
      <c r="T9" s="6">
        <v>0</v>
      </c>
      <c r="U9" s="6">
        <v>0</v>
      </c>
      <c r="V9" s="6">
        <v>0</v>
      </c>
      <c r="W9" s="1"/>
    </row>
    <row r="10" spans="1:23" ht="26.25" customHeight="1" x14ac:dyDescent="0.15">
      <c r="A10" s="9" t="s">
        <v>8</v>
      </c>
      <c r="B10" s="3" t="s">
        <v>35</v>
      </c>
      <c r="C10" s="5" t="s">
        <v>47</v>
      </c>
      <c r="D10" s="6">
        <v>4</v>
      </c>
      <c r="E10" s="6">
        <v>3</v>
      </c>
      <c r="F10" s="7">
        <f t="shared" si="2"/>
        <v>2</v>
      </c>
      <c r="G10" s="6">
        <v>1</v>
      </c>
      <c r="H10" s="6">
        <v>1</v>
      </c>
      <c r="I10" s="6">
        <v>1</v>
      </c>
      <c r="J10" s="6">
        <v>0</v>
      </c>
      <c r="K10" s="8">
        <f t="shared" si="3"/>
        <v>0.5</v>
      </c>
      <c r="L10" s="6">
        <v>1</v>
      </c>
      <c r="M10" s="6">
        <v>0</v>
      </c>
      <c r="N10" s="6">
        <v>0</v>
      </c>
      <c r="O10" s="8">
        <f t="shared" si="4"/>
        <v>0</v>
      </c>
      <c r="P10" s="6">
        <v>0</v>
      </c>
      <c r="Q10" s="6">
        <v>1</v>
      </c>
      <c r="R10" s="6">
        <v>0</v>
      </c>
      <c r="S10" s="6">
        <v>1</v>
      </c>
      <c r="T10" s="6">
        <v>0</v>
      </c>
      <c r="U10" s="6">
        <v>0</v>
      </c>
      <c r="V10" s="6">
        <v>0</v>
      </c>
      <c r="W10" s="1"/>
    </row>
    <row r="11" spans="1:23" ht="26.25" customHeight="1" x14ac:dyDescent="0.15">
      <c r="A11" s="9" t="s">
        <v>8</v>
      </c>
      <c r="B11" s="3" t="s">
        <v>36</v>
      </c>
      <c r="C11" s="5" t="s">
        <v>48</v>
      </c>
      <c r="D11" s="6">
        <v>0</v>
      </c>
      <c r="E11" s="6">
        <v>0</v>
      </c>
      <c r="F11" s="7">
        <f t="shared" si="2"/>
        <v>0</v>
      </c>
      <c r="G11" s="6">
        <v>0</v>
      </c>
      <c r="H11" s="6">
        <v>0</v>
      </c>
      <c r="I11" s="6">
        <v>0</v>
      </c>
      <c r="J11" s="6">
        <v>0</v>
      </c>
      <c r="K11" s="8" t="str">
        <f t="shared" si="3"/>
        <v/>
      </c>
      <c r="L11" s="6">
        <v>0</v>
      </c>
      <c r="M11" s="6">
        <v>0</v>
      </c>
      <c r="N11" s="6">
        <v>0</v>
      </c>
      <c r="O11" s="8" t="str">
        <f t="shared" si="4"/>
        <v/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1"/>
    </row>
    <row r="12" spans="1:23" ht="26.25" customHeight="1" x14ac:dyDescent="0.15">
      <c r="A12" s="9" t="s">
        <v>37</v>
      </c>
      <c r="B12" s="3" t="s">
        <v>38</v>
      </c>
      <c r="C12" s="5" t="s">
        <v>49</v>
      </c>
      <c r="D12" s="6">
        <v>1</v>
      </c>
      <c r="E12" s="6">
        <v>1</v>
      </c>
      <c r="F12" s="7">
        <f t="shared" si="2"/>
        <v>1</v>
      </c>
      <c r="G12" s="6">
        <v>0</v>
      </c>
      <c r="H12" s="6">
        <v>1</v>
      </c>
      <c r="I12" s="6">
        <v>0</v>
      </c>
      <c r="J12" s="6">
        <v>0</v>
      </c>
      <c r="K12" s="8">
        <f t="shared" si="3"/>
        <v>1</v>
      </c>
      <c r="L12" s="6">
        <v>0</v>
      </c>
      <c r="M12" s="6">
        <v>0</v>
      </c>
      <c r="N12" s="6">
        <v>0</v>
      </c>
      <c r="O12" s="8" t="str">
        <f t="shared" si="4"/>
        <v/>
      </c>
      <c r="P12" s="6">
        <v>1</v>
      </c>
      <c r="Q12" s="6">
        <v>0</v>
      </c>
      <c r="R12" s="6">
        <v>0</v>
      </c>
      <c r="S12" s="6">
        <v>1</v>
      </c>
      <c r="T12" s="6">
        <v>0</v>
      </c>
      <c r="U12" s="6">
        <v>0</v>
      </c>
      <c r="V12" s="6">
        <v>0</v>
      </c>
      <c r="W12" s="1"/>
    </row>
    <row r="13" spans="1:23" ht="26.25" customHeight="1" x14ac:dyDescent="0.15">
      <c r="A13" s="9" t="s">
        <v>8</v>
      </c>
      <c r="B13" s="3" t="s">
        <v>39</v>
      </c>
      <c r="C13" s="5" t="s">
        <v>50</v>
      </c>
      <c r="D13" s="6">
        <v>1</v>
      </c>
      <c r="E13" s="6">
        <v>0</v>
      </c>
      <c r="F13" s="7">
        <f t="shared" si="2"/>
        <v>1</v>
      </c>
      <c r="G13" s="6">
        <v>0</v>
      </c>
      <c r="H13" s="6">
        <v>0</v>
      </c>
      <c r="I13" s="6">
        <v>0</v>
      </c>
      <c r="J13" s="6">
        <v>0</v>
      </c>
      <c r="K13" s="8">
        <f t="shared" si="3"/>
        <v>0</v>
      </c>
      <c r="L13" s="6">
        <v>1</v>
      </c>
      <c r="M13" s="6">
        <v>0</v>
      </c>
      <c r="N13" s="6">
        <v>0</v>
      </c>
      <c r="O13" s="8">
        <f t="shared" si="4"/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1</v>
      </c>
      <c r="W13" s="1"/>
    </row>
    <row r="14" spans="1:23" ht="26.25" customHeight="1" x14ac:dyDescent="0.15">
      <c r="A14" s="9" t="s">
        <v>40</v>
      </c>
      <c r="B14" s="9"/>
      <c r="C14" s="5" t="s">
        <v>51</v>
      </c>
      <c r="D14" s="6">
        <v>174</v>
      </c>
      <c r="E14" s="6">
        <v>80</v>
      </c>
      <c r="F14" s="7">
        <f t="shared" si="2"/>
        <v>138</v>
      </c>
      <c r="G14" s="6">
        <v>14</v>
      </c>
      <c r="H14" s="6">
        <v>58</v>
      </c>
      <c r="I14" s="6">
        <v>5</v>
      </c>
      <c r="J14" s="6">
        <v>0</v>
      </c>
      <c r="K14" s="8">
        <f t="shared" si="3"/>
        <v>0.42028985507246375</v>
      </c>
      <c r="L14" s="6">
        <v>80</v>
      </c>
      <c r="M14" s="6">
        <v>2</v>
      </c>
      <c r="N14" s="6">
        <v>2</v>
      </c>
      <c r="O14" s="8">
        <f t="shared" si="4"/>
        <v>2.5000000000000001E-2</v>
      </c>
      <c r="P14" s="6">
        <v>10</v>
      </c>
      <c r="Q14" s="6">
        <v>31</v>
      </c>
      <c r="R14" s="6">
        <v>17</v>
      </c>
      <c r="S14" s="6">
        <v>40</v>
      </c>
      <c r="T14" s="6">
        <v>18</v>
      </c>
      <c r="U14" s="6">
        <v>0</v>
      </c>
      <c r="V14" s="6">
        <v>52</v>
      </c>
      <c r="W14" s="1"/>
    </row>
    <row r="15" spans="1:23" ht="37.5" customHeight="1" x14ac:dyDescent="0.15">
      <c r="A15" s="9" t="s">
        <v>41</v>
      </c>
      <c r="B15" s="3" t="s">
        <v>6</v>
      </c>
      <c r="C15" s="5" t="s">
        <v>52</v>
      </c>
      <c r="D15" s="6">
        <v>262</v>
      </c>
      <c r="E15" s="6">
        <v>121</v>
      </c>
      <c r="F15" s="7">
        <f t="shared" si="2"/>
        <v>229</v>
      </c>
      <c r="G15" s="6">
        <v>26</v>
      </c>
      <c r="H15" s="6">
        <v>97</v>
      </c>
      <c r="I15" s="6">
        <v>10</v>
      </c>
      <c r="J15" s="6">
        <v>0</v>
      </c>
      <c r="K15" s="8">
        <f t="shared" si="3"/>
        <v>0.42358078602620086</v>
      </c>
      <c r="L15" s="6">
        <v>132</v>
      </c>
      <c r="M15" s="6">
        <v>2</v>
      </c>
      <c r="N15" s="6">
        <v>2</v>
      </c>
      <c r="O15" s="8">
        <f t="shared" si="4"/>
        <v>1.5151515151515152E-2</v>
      </c>
      <c r="P15" s="6">
        <v>28</v>
      </c>
      <c r="Q15" s="6">
        <v>50</v>
      </c>
      <c r="R15" s="6">
        <v>19</v>
      </c>
      <c r="S15" s="6">
        <v>75</v>
      </c>
      <c r="T15" s="6">
        <v>22</v>
      </c>
      <c r="U15" s="6">
        <v>0</v>
      </c>
      <c r="V15" s="6">
        <v>117</v>
      </c>
      <c r="W15" s="1"/>
    </row>
    <row r="16" spans="1:23" ht="36.75" customHeight="1" x14ac:dyDescent="0.15">
      <c r="A16" s="9"/>
      <c r="B16" s="3" t="s">
        <v>7</v>
      </c>
      <c r="C16" s="5" t="s">
        <v>53</v>
      </c>
      <c r="D16" s="6"/>
      <c r="E16" s="6"/>
      <c r="F16" s="7">
        <f t="shared" si="2"/>
        <v>0</v>
      </c>
      <c r="G16" s="6"/>
      <c r="H16" s="6"/>
      <c r="I16" s="6"/>
      <c r="J16" s="6"/>
      <c r="K16" s="8" t="str">
        <f t="shared" si="3"/>
        <v/>
      </c>
      <c r="L16" s="6"/>
      <c r="M16" s="6"/>
      <c r="N16" s="6"/>
      <c r="O16" s="8" t="str">
        <f t="shared" si="4"/>
        <v/>
      </c>
      <c r="P16" s="6"/>
      <c r="Q16" s="6"/>
      <c r="R16" s="6"/>
      <c r="S16" s="6"/>
      <c r="T16" s="6"/>
      <c r="U16" s="6"/>
      <c r="V16" s="6"/>
      <c r="W16" s="1"/>
    </row>
    <row r="17" spans="1:23" ht="50.25" customHeight="1" x14ac:dyDescent="0.15">
      <c r="A17" s="9"/>
      <c r="B17" s="3" t="s">
        <v>42</v>
      </c>
      <c r="C17" s="5" t="s">
        <v>54</v>
      </c>
      <c r="D17" s="6"/>
      <c r="E17" s="6"/>
      <c r="F17" s="7">
        <f t="shared" si="2"/>
        <v>0</v>
      </c>
      <c r="G17" s="6"/>
      <c r="H17" s="6"/>
      <c r="I17" s="6"/>
      <c r="J17" s="6"/>
      <c r="K17" s="8" t="str">
        <f t="shared" si="3"/>
        <v/>
      </c>
      <c r="L17" s="6"/>
      <c r="M17" s="6"/>
      <c r="N17" s="6"/>
      <c r="O17" s="8" t="str">
        <f t="shared" si="4"/>
        <v/>
      </c>
      <c r="P17" s="6"/>
      <c r="Q17" s="6"/>
      <c r="R17" s="6"/>
      <c r="S17" s="6"/>
      <c r="T17" s="6"/>
      <c r="U17" s="6"/>
      <c r="V17" s="6"/>
      <c r="W17" s="1"/>
    </row>
    <row r="18" spans="1:23" ht="39" customHeight="1" x14ac:dyDescent="0.15">
      <c r="A18" s="9"/>
      <c r="B18" s="3" t="s">
        <v>43</v>
      </c>
      <c r="C18" s="5" t="s">
        <v>55</v>
      </c>
      <c r="D18" s="6"/>
      <c r="E18" s="6"/>
      <c r="F18" s="7">
        <f t="shared" si="2"/>
        <v>0</v>
      </c>
      <c r="G18" s="6"/>
      <c r="H18" s="6"/>
      <c r="I18" s="6"/>
      <c r="J18" s="6"/>
      <c r="K18" s="8" t="str">
        <f t="shared" si="3"/>
        <v/>
      </c>
      <c r="L18" s="6"/>
      <c r="M18" s="6"/>
      <c r="N18" s="6"/>
      <c r="O18" s="8" t="str">
        <f t="shared" si="4"/>
        <v/>
      </c>
      <c r="P18" s="6"/>
      <c r="Q18" s="6"/>
      <c r="R18" s="6"/>
      <c r="S18" s="6"/>
      <c r="T18" s="6"/>
      <c r="U18" s="6"/>
      <c r="V18" s="6"/>
      <c r="W18" s="1"/>
    </row>
    <row r="19" spans="1:23" ht="34.5" customHeight="1" x14ac:dyDescent="0.15">
      <c r="A19" s="10" t="s">
        <v>58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2"/>
    </row>
  </sheetData>
  <sheetProtection algorithmName="SHA-512" hashValue="9AJPtXyZvQGhT6pRsv7tkYDCqp/b9GajgaywVLrRA8BrsS0DGtIjTLLOJ3xnx4GLhxFgG5ZLjpU1dYq5Ao+X1g==" saltValue="1cUxEWl8fmzTUNDifXBZUA==" spinCount="100000" sheet="1" objects="1" scenarios="1" selectLockedCells="1"/>
  <mergeCells count="21">
    <mergeCell ref="A6:B6"/>
    <mergeCell ref="A1:V1"/>
    <mergeCell ref="A2:V2"/>
    <mergeCell ref="A3:B5"/>
    <mergeCell ref="C3:C5"/>
    <mergeCell ref="D3:E3"/>
    <mergeCell ref="F3:U3"/>
    <mergeCell ref="V3:V5"/>
    <mergeCell ref="D4:D5"/>
    <mergeCell ref="E4:E5"/>
    <mergeCell ref="F4:F5"/>
    <mergeCell ref="G4:G5"/>
    <mergeCell ref="H4:K4"/>
    <mergeCell ref="L4:O4"/>
    <mergeCell ref="P4:R4"/>
    <mergeCell ref="S4:U4"/>
    <mergeCell ref="A7:B7"/>
    <mergeCell ref="A8:A13"/>
    <mergeCell ref="A14:B14"/>
    <mergeCell ref="A15:A18"/>
    <mergeCell ref="A19:V19"/>
  </mergeCells>
  <phoneticPr fontId="1" type="noConversion"/>
  <pageMargins left="0.31496062992125984" right="0.31496062992125984" top="0.74803149606299213" bottom="0.74803149606299213" header="0.11811023622047245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表二（教师）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</cp:lastModifiedBy>
  <cp:lastPrinted>2021-06-09T07:20:00Z</cp:lastPrinted>
  <dcterms:created xsi:type="dcterms:W3CDTF">2021-06-02T06:13:37Z</dcterms:created>
  <dcterms:modified xsi:type="dcterms:W3CDTF">2021-06-21T09:03:51Z</dcterms:modified>
</cp:coreProperties>
</file>